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1Н конс. изолят\МСП\Приложение №1 - Техническое задание\"/>
    </mc:Choice>
  </mc:AlternateContent>
  <bookViews>
    <workbookView xWindow="0" yWindow="0" windowWidth="20460" windowHeight="8745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'кол-во'!$A$4:$R$39</definedName>
  </definedNames>
  <calcPr calcId="152511"/>
</workbook>
</file>

<file path=xl/calcChain.xml><?xml version="1.0" encoding="utf-8"?>
<calcChain xmlns="http://schemas.openxmlformats.org/spreadsheetml/2006/main">
  <c r="I39" i="3" l="1"/>
  <c r="R6" i="3" l="1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9" i="3"/>
  <c r="R30" i="3"/>
  <c r="R31" i="3"/>
  <c r="R33" i="3"/>
  <c r="R34" i="3"/>
  <c r="R35" i="3"/>
  <c r="R36" i="3"/>
  <c r="R37" i="3"/>
  <c r="R38" i="3"/>
  <c r="J39" i="3"/>
  <c r="K39" i="3"/>
  <c r="L39" i="3"/>
  <c r="M39" i="3"/>
  <c r="N39" i="3"/>
  <c r="O39" i="3"/>
  <c r="Q28" i="3" l="1"/>
  <c r="P32" i="3"/>
  <c r="R32" i="3" l="1"/>
  <c r="P39" i="3"/>
  <c r="Q39" i="3"/>
  <c r="R28" i="3"/>
  <c r="R5" i="3" l="1"/>
  <c r="R39" i="3" s="1"/>
</calcChain>
</file>

<file path=xl/sharedStrings.xml><?xml version="1.0" encoding="utf-8"?>
<sst xmlns="http://schemas.openxmlformats.org/spreadsheetml/2006/main" count="239" uniqueCount="108">
  <si>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</si>
  <si>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</si>
  <si>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</si>
  <si>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</si>
  <si>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</si>
  <si>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</si>
  <si>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</si>
  <si>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</si>
  <si>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</si>
  <si>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</si>
  <si>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</si>
  <si>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</si>
  <si>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</si>
  <si>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</si>
  <si>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</si>
  <si>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</si>
  <si>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</si>
  <si>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</si>
  <si>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</si>
  <si>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</si>
  <si>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</si>
  <si>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</si>
  <si>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</si>
  <si>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</si>
  <si>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</si>
  <si>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</si>
  <si>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</si>
  <si>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ШТ</t>
  </si>
  <si>
    <t>ИТОГО</t>
  </si>
  <si>
    <t>ПАО "МРСК Центра и Приволжья"</t>
  </si>
  <si>
    <t>Владиимрэнерго</t>
  </si>
  <si>
    <t>кол-во к закупке</t>
  </si>
  <si>
    <t>Мариэнерго</t>
  </si>
  <si>
    <t>Удмуртэнего</t>
  </si>
  <si>
    <t>ИТОГО:</t>
  </si>
  <si>
    <t>Автотранспортом Поставщика до склада Покупателя</t>
  </si>
  <si>
    <t>201Н</t>
  </si>
  <si>
    <t>Линейные изолятры штыревые</t>
  </si>
  <si>
    <t>115019715</t>
  </si>
  <si>
    <t>Колпачок К-6</t>
  </si>
  <si>
    <t>115019933</t>
  </si>
  <si>
    <t>Колпачок К-9</t>
  </si>
  <si>
    <t>115020100</t>
  </si>
  <si>
    <t>Колпачок К-5</t>
  </si>
  <si>
    <t>115020118</t>
  </si>
  <si>
    <t>Колпачок К-7</t>
  </si>
  <si>
    <t>115020957</t>
  </si>
  <si>
    <t>Колпачок КП-18</t>
  </si>
  <si>
    <t>115021092</t>
  </si>
  <si>
    <t>Изолятор ТФ-20</t>
  </si>
  <si>
    <t>115021182</t>
  </si>
  <si>
    <t>Изолятор ШФ-20Г</t>
  </si>
  <si>
    <t>115021218</t>
  </si>
  <si>
    <t>Колпачок КП-22</t>
  </si>
  <si>
    <t>115021820</t>
  </si>
  <si>
    <t>Изолятор ШФ-20Г1</t>
  </si>
  <si>
    <t>115021902</t>
  </si>
  <si>
    <t>Изолятор ШФ-20Г с колпачком</t>
  </si>
  <si>
    <t>115021181</t>
  </si>
  <si>
    <t>Изолятор ШФ-10Г</t>
  </si>
  <si>
    <t>115022754</t>
  </si>
  <si>
    <t>Колпачок КП-16</t>
  </si>
  <si>
    <t>115025205</t>
  </si>
  <si>
    <t>Колпачок К-10</t>
  </si>
  <si>
    <t>115116645</t>
  </si>
  <si>
    <t>Колпачок КП-5</t>
  </si>
  <si>
    <t>115021524</t>
  </si>
  <si>
    <t>Изолятор ШС-20Д</t>
  </si>
  <si>
    <t>115106649</t>
  </si>
  <si>
    <t>Изолятор ТФ-20П</t>
  </si>
  <si>
    <t>115106654</t>
  </si>
  <si>
    <t>Изолятор ШС-20Г</t>
  </si>
  <si>
    <t>115029126</t>
  </si>
  <si>
    <t>Изолятор ШС-10Е</t>
  </si>
  <si>
    <t>115106656</t>
  </si>
  <si>
    <t>Изолятор ШС-20ЕД</t>
  </si>
  <si>
    <t>шт</t>
  </si>
  <si>
    <t>Семеновский участок</t>
  </si>
  <si>
    <t>Сернурский участок</t>
  </si>
  <si>
    <t>Горномарийский участок</t>
  </si>
  <si>
    <t>филиал "Кировэнерго" ПАО "МРСК Центра и Приволжья", г. Киров, ул. Народная, 3</t>
  </si>
  <si>
    <t>ПО "Южные ЭС"</t>
  </si>
  <si>
    <t>филиал "Владимирэнерго" ПАО "МРСК Центра и Приволжья", Владимирская обл., пос. Боголюбово, ул. Пушкина, д. 3 А;</t>
  </si>
  <si>
    <t>филиал "Ивэнерго" ПАО "МРСК Центра и Приволжья", г. Иваново, ул. Отдельная, территория ПС "Ив-6";</t>
  </si>
  <si>
    <t xml:space="preserve">филиал "Ивэнерго" ПАО "МРСК Центра и Приволжья", Ивановская обл., г. Тейково, ул. Шоссейная, д. 12  </t>
  </si>
  <si>
    <t xml:space="preserve">филиал "Ивэнерго" ПАО "МРСК Центра и Приволжья", Ивановская обл., г. Кинешма, ул. Желябова, д. 74 Г  </t>
  </si>
  <si>
    <t>филиал "Калугаэнерго" ПАО "МРСК Центра и Приволжья", г. Калуга, Грабцевское шоссе, д. 35</t>
  </si>
  <si>
    <t>филиал "Мариэнерго" ПАО "МРСК Центра и Приволжья", Республика Марий Эл, г. Йошкар-Ола, ул. Машиностроителей, д. 123;</t>
  </si>
  <si>
    <t xml:space="preserve">филиал "Мариэнерго" ПАО "МРСК Центра и Приволжья", Республика Марий Эл, пгт. Сернур, ул. Заводская, д. 36; </t>
  </si>
  <si>
    <t>филиал "Мариэнерго" ПАО "МРСК Центра и Приволжья", Республика Марий Эл, г. Козьмодемьянск, ул. Промышленная, д. 40;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</si>
  <si>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</si>
  <si>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</si>
  <si>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</si>
  <si>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</si>
  <si>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</si>
  <si>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</si>
  <si>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</si>
  <si>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</si>
  <si>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</si>
  <si>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А;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</si>
  <si>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</si>
  <si>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</si>
  <si>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</si>
  <si>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</si>
  <si>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</si>
  <si>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</si>
  <si>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</si>
  <si>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В течение 10 календарных дней с момента подачи заявки от филиала, но не позднее 30.12.2020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</si>
</sst>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Border="1"/>
    <xf numFmtId="0" fontId="6" fillId="0" borderId="0" xfId="0" applyFont="1"/>
    <xf numFmtId="0" fontId="6" fillId="0" borderId="0" xfId="0" applyFont="1" applyFill="1"/>
    <xf numFmtId="0" fontId="6" fillId="0" borderId="0" xfId="0" applyFont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vertical="center" wrapText="1"/>
    </xf>
    <xf numFmtId="0" fontId="7" fillId="0" borderId="0" xfId="0" applyNumberFormat="1" applyFont="1" applyFill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1" fontId="5" fillId="0" borderId="0" xfId="0" applyNumberFormat="1" applyFont="1"/>
    <xf numFmtId="1" fontId="6" fillId="0" borderId="0" xfId="0" applyNumberFormat="1" applyFont="1"/>
    <xf numFmtId="1" fontId="7" fillId="0" borderId="0" xfId="0" applyNumberFormat="1" applyFont="1" applyAlignment="1">
      <alignment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11" fillId="0" borderId="0" xfId="0" applyFont="1"/>
    <xf numFmtId="0" fontId="7" fillId="0" borderId="2" xfId="0" applyNumberFormat="1" applyFont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K9" sqref="K9"/>
    </sheetView>
  </sheetViews>
  <sheetFormatPr defaultRowHeight="15" x14ac:dyDescent="0.25"/>
  <cols>
    <col min="1" max="1" width="7.5703125" style="36" customWidth="1"/>
    <col min="2" max="2" width="9.28515625" bestFit="1" customWidth="1"/>
    <col min="3" max="3" width="8.85546875" customWidth="1"/>
    <col min="4" max="4" width="18.85546875" customWidth="1"/>
    <col min="5" max="5" width="5.7109375" customWidth="1"/>
    <col min="6" max="7" width="1.7109375" customWidth="1"/>
    <col min="8" max="8" width="8.42578125" customWidth="1"/>
    <col min="9" max="18" width="13.7109375" customWidth="1"/>
  </cols>
  <sheetData>
    <row r="1" spans="1:18" s="10" customFormat="1" ht="12" x14ac:dyDescent="0.2">
      <c r="A1" s="32"/>
      <c r="B1" s="10" t="s">
        <v>36</v>
      </c>
      <c r="D1" s="10" t="s">
        <v>37</v>
      </c>
      <c r="G1" s="11"/>
      <c r="I1" s="12"/>
      <c r="J1" s="12"/>
      <c r="K1" s="12"/>
      <c r="L1" s="12"/>
      <c r="M1" s="12"/>
    </row>
    <row r="2" spans="1:18" s="13" customFormat="1" ht="12.75" customHeight="1" x14ac:dyDescent="0.2">
      <c r="A2" s="33"/>
      <c r="D2" s="13" t="s">
        <v>29</v>
      </c>
      <c r="G2" s="14"/>
      <c r="I2" s="15"/>
      <c r="J2" s="15"/>
      <c r="K2" s="15"/>
      <c r="L2" s="15"/>
      <c r="M2" s="15"/>
    </row>
    <row r="3" spans="1:18" s="24" customFormat="1" ht="18" customHeight="1" x14ac:dyDescent="0.25">
      <c r="A3" s="34"/>
      <c r="G3" s="25"/>
      <c r="I3" s="38" t="s">
        <v>30</v>
      </c>
      <c r="J3" s="38" t="s">
        <v>12</v>
      </c>
      <c r="K3" s="38" t="s">
        <v>13</v>
      </c>
      <c r="L3" s="38" t="s">
        <v>14</v>
      </c>
      <c r="M3" s="38" t="s">
        <v>32</v>
      </c>
      <c r="N3" s="38" t="s">
        <v>15</v>
      </c>
      <c r="O3" s="38" t="s">
        <v>16</v>
      </c>
      <c r="P3" s="38" t="s">
        <v>17</v>
      </c>
      <c r="Q3" s="38" t="s">
        <v>33</v>
      </c>
      <c r="R3" s="38" t="s">
        <v>28</v>
      </c>
    </row>
    <row r="4" spans="1:18" s="18" customFormat="1" ht="36.75" customHeight="1" x14ac:dyDescent="0.25">
      <c r="A4" s="35" t="s">
        <v>7</v>
      </c>
      <c r="B4" s="17" t="s">
        <v>0</v>
      </c>
      <c r="C4" s="17"/>
      <c r="D4" s="17" t="s">
        <v>1</v>
      </c>
      <c r="E4" s="17" t="s">
        <v>9</v>
      </c>
      <c r="F4" s="17" t="s">
        <v>10</v>
      </c>
      <c r="G4" s="16" t="s">
        <v>3</v>
      </c>
      <c r="H4" s="17" t="s">
        <v>2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  <c r="Q4" s="16" t="s">
        <v>31</v>
      </c>
      <c r="R4" s="16" t="s">
        <v>31</v>
      </c>
    </row>
    <row r="5" spans="1:18" s="18" customFormat="1" ht="26.25" customHeight="1" x14ac:dyDescent="0.25">
      <c r="A5" s="35">
        <v>1</v>
      </c>
      <c r="B5" s="19" t="s">
        <v>38</v>
      </c>
      <c r="C5" s="19">
        <v>2013993</v>
      </c>
      <c r="D5" s="20" t="s">
        <v>39</v>
      </c>
      <c r="E5" s="21">
        <v>3</v>
      </c>
      <c r="F5" s="20"/>
      <c r="G5" s="22"/>
      <c r="H5" s="22" t="s">
        <v>27</v>
      </c>
      <c r="I5" s="23">
        <v>436</v>
      </c>
      <c r="J5" s="23">
        <v>715</v>
      </c>
      <c r="K5" s="23">
        <v>787</v>
      </c>
      <c r="L5" s="23"/>
      <c r="M5" s="23">
        <v>1578</v>
      </c>
      <c r="N5" s="23">
        <v>6433</v>
      </c>
      <c r="O5" s="23">
        <v>2059</v>
      </c>
      <c r="P5" s="23">
        <v>3260</v>
      </c>
      <c r="Q5" s="23">
        <v>7472</v>
      </c>
      <c r="R5" s="23">
        <f t="shared" ref="R5:R38" si="0">I5+J5+K5+L5+M5+N5+O5+P5+Q5</f>
        <v>22740</v>
      </c>
    </row>
    <row r="6" spans="1:18" s="18" customFormat="1" ht="26.25" customHeight="1" x14ac:dyDescent="0.25">
      <c r="A6" s="35">
        <v>2</v>
      </c>
      <c r="B6" s="19" t="s">
        <v>38</v>
      </c>
      <c r="C6" s="19">
        <v>2013993</v>
      </c>
      <c r="D6" s="20" t="s">
        <v>39</v>
      </c>
      <c r="E6" s="21">
        <v>2</v>
      </c>
      <c r="F6" s="20"/>
      <c r="G6" s="22"/>
      <c r="H6" s="22" t="s">
        <v>27</v>
      </c>
      <c r="I6" s="23"/>
      <c r="J6" s="23"/>
      <c r="K6" s="23"/>
      <c r="L6" s="23"/>
      <c r="M6" s="23"/>
      <c r="N6" s="23"/>
      <c r="O6" s="23">
        <v>540</v>
      </c>
      <c r="P6" s="23">
        <v>192</v>
      </c>
      <c r="Q6" s="23">
        <v>170</v>
      </c>
      <c r="R6" s="23">
        <f t="shared" si="0"/>
        <v>902</v>
      </c>
    </row>
    <row r="7" spans="1:18" s="18" customFormat="1" ht="26.25" customHeight="1" x14ac:dyDescent="0.25">
      <c r="A7" s="35">
        <v>3</v>
      </c>
      <c r="B7" s="19" t="s">
        <v>40</v>
      </c>
      <c r="C7" s="19">
        <v>2020963</v>
      </c>
      <c r="D7" s="20" t="s">
        <v>41</v>
      </c>
      <c r="E7" s="21">
        <v>3</v>
      </c>
      <c r="F7" s="20"/>
      <c r="G7" s="22"/>
      <c r="H7" s="22" t="s">
        <v>27</v>
      </c>
      <c r="I7" s="23">
        <v>75</v>
      </c>
      <c r="J7" s="23">
        <v>530</v>
      </c>
      <c r="K7" s="23">
        <v>636</v>
      </c>
      <c r="L7" s="23">
        <v>381</v>
      </c>
      <c r="M7" s="23">
        <v>1291</v>
      </c>
      <c r="N7" s="23">
        <v>406</v>
      </c>
      <c r="O7" s="23"/>
      <c r="P7" s="23">
        <v>159</v>
      </c>
      <c r="Q7" s="23">
        <v>27</v>
      </c>
      <c r="R7" s="23">
        <f t="shared" si="0"/>
        <v>3505</v>
      </c>
    </row>
    <row r="8" spans="1:18" s="18" customFormat="1" ht="26.25" customHeight="1" x14ac:dyDescent="0.25">
      <c r="A8" s="35">
        <v>4</v>
      </c>
      <c r="B8" s="19" t="s">
        <v>40</v>
      </c>
      <c r="C8" s="19">
        <v>2020963</v>
      </c>
      <c r="D8" s="20" t="s">
        <v>41</v>
      </c>
      <c r="E8" s="21">
        <v>2</v>
      </c>
      <c r="F8" s="20"/>
      <c r="G8" s="22"/>
      <c r="H8" s="22" t="s">
        <v>27</v>
      </c>
      <c r="I8" s="23">
        <v>60</v>
      </c>
      <c r="J8" s="23"/>
      <c r="K8" s="23"/>
      <c r="L8" s="23"/>
      <c r="M8" s="23"/>
      <c r="N8" s="23"/>
      <c r="O8" s="23">
        <v>40</v>
      </c>
      <c r="P8" s="23">
        <v>10</v>
      </c>
      <c r="Q8" s="23"/>
      <c r="R8" s="23">
        <f t="shared" si="0"/>
        <v>110</v>
      </c>
    </row>
    <row r="9" spans="1:18" s="18" customFormat="1" ht="26.25" customHeight="1" x14ac:dyDescent="0.25">
      <c r="A9" s="35">
        <v>5</v>
      </c>
      <c r="B9" s="19" t="s">
        <v>42</v>
      </c>
      <c r="C9" s="19">
        <v>2028517</v>
      </c>
      <c r="D9" s="20" t="s">
        <v>43</v>
      </c>
      <c r="E9" s="21">
        <v>3</v>
      </c>
      <c r="F9" s="20"/>
      <c r="G9" s="22"/>
      <c r="H9" s="22" t="s">
        <v>27</v>
      </c>
      <c r="I9" s="23">
        <v>5204</v>
      </c>
      <c r="J9" s="23">
        <v>4261</v>
      </c>
      <c r="K9" s="23">
        <v>2900</v>
      </c>
      <c r="L9" s="23">
        <v>2537</v>
      </c>
      <c r="M9" s="23">
        <v>3311</v>
      </c>
      <c r="N9" s="23">
        <v>11320</v>
      </c>
      <c r="O9" s="23">
        <v>5020</v>
      </c>
      <c r="P9" s="23">
        <v>10948</v>
      </c>
      <c r="Q9" s="23">
        <v>6649</v>
      </c>
      <c r="R9" s="23">
        <f t="shared" si="0"/>
        <v>52150</v>
      </c>
    </row>
    <row r="10" spans="1:18" s="18" customFormat="1" ht="26.25" customHeight="1" x14ac:dyDescent="0.25">
      <c r="A10" s="35">
        <v>6</v>
      </c>
      <c r="B10" s="19" t="s">
        <v>42</v>
      </c>
      <c r="C10" s="19">
        <v>2028517</v>
      </c>
      <c r="D10" s="20" t="s">
        <v>43</v>
      </c>
      <c r="E10" s="21">
        <v>2</v>
      </c>
      <c r="F10" s="20"/>
      <c r="G10" s="22"/>
      <c r="H10" s="22" t="s">
        <v>27</v>
      </c>
      <c r="I10" s="23">
        <v>100</v>
      </c>
      <c r="J10" s="23"/>
      <c r="K10" s="23">
        <v>310</v>
      </c>
      <c r="L10" s="23"/>
      <c r="M10" s="23"/>
      <c r="N10" s="23">
        <v>1350</v>
      </c>
      <c r="O10" s="23">
        <v>1054</v>
      </c>
      <c r="P10" s="23">
        <v>364</v>
      </c>
      <c r="Q10" s="23">
        <v>400</v>
      </c>
      <c r="R10" s="23">
        <f t="shared" si="0"/>
        <v>3578</v>
      </c>
    </row>
    <row r="11" spans="1:18" s="18" customFormat="1" ht="26.25" customHeight="1" x14ac:dyDescent="0.25">
      <c r="A11" s="35">
        <v>7</v>
      </c>
      <c r="B11" s="19" t="s">
        <v>44</v>
      </c>
      <c r="C11" s="19">
        <v>2031676</v>
      </c>
      <c r="D11" s="20" t="s">
        <v>45</v>
      </c>
      <c r="E11" s="21">
        <v>3</v>
      </c>
      <c r="F11" s="20"/>
      <c r="G11" s="22"/>
      <c r="H11" s="22" t="s">
        <v>27</v>
      </c>
      <c r="I11" s="23">
        <v>1452</v>
      </c>
      <c r="J11" s="23">
        <v>1694</v>
      </c>
      <c r="K11" s="23">
        <v>806</v>
      </c>
      <c r="L11" s="23">
        <v>5394</v>
      </c>
      <c r="M11" s="23">
        <v>981</v>
      </c>
      <c r="N11" s="23">
        <v>5700</v>
      </c>
      <c r="O11" s="23">
        <v>21</v>
      </c>
      <c r="P11" s="23">
        <v>361</v>
      </c>
      <c r="Q11" s="23">
        <v>1158</v>
      </c>
      <c r="R11" s="23">
        <f t="shared" si="0"/>
        <v>17567</v>
      </c>
    </row>
    <row r="12" spans="1:18" s="18" customFormat="1" ht="26.25" customHeight="1" x14ac:dyDescent="0.25">
      <c r="A12" s="35">
        <v>8</v>
      </c>
      <c r="B12" s="19" t="s">
        <v>44</v>
      </c>
      <c r="C12" s="19">
        <v>2031676</v>
      </c>
      <c r="D12" s="20" t="s">
        <v>45</v>
      </c>
      <c r="E12" s="21">
        <v>2</v>
      </c>
      <c r="F12" s="20"/>
      <c r="G12" s="22"/>
      <c r="H12" s="22" t="s">
        <v>27</v>
      </c>
      <c r="I12" s="23"/>
      <c r="J12" s="23">
        <v>3</v>
      </c>
      <c r="K12" s="23"/>
      <c r="L12" s="23">
        <v>370</v>
      </c>
      <c r="M12" s="23"/>
      <c r="N12" s="23">
        <v>10</v>
      </c>
      <c r="O12" s="23"/>
      <c r="P12" s="23">
        <v>48</v>
      </c>
      <c r="Q12" s="23">
        <v>600</v>
      </c>
      <c r="R12" s="23">
        <f t="shared" si="0"/>
        <v>1031</v>
      </c>
    </row>
    <row r="13" spans="1:18" s="18" customFormat="1" ht="26.25" customHeight="1" x14ac:dyDescent="0.25">
      <c r="A13" s="35">
        <v>9</v>
      </c>
      <c r="B13" s="19" t="s">
        <v>62</v>
      </c>
      <c r="C13" s="19">
        <v>2290383</v>
      </c>
      <c r="D13" s="20" t="s">
        <v>63</v>
      </c>
      <c r="E13" s="21">
        <v>3</v>
      </c>
      <c r="F13" s="20"/>
      <c r="G13" s="22"/>
      <c r="H13" s="22" t="s">
        <v>27</v>
      </c>
      <c r="I13" s="23"/>
      <c r="J13" s="23">
        <v>40</v>
      </c>
      <c r="K13" s="23">
        <v>3</v>
      </c>
      <c r="L13" s="23"/>
      <c r="M13" s="23"/>
      <c r="N13" s="23">
        <v>162</v>
      </c>
      <c r="O13" s="23"/>
      <c r="P13" s="23"/>
      <c r="Q13" s="23"/>
      <c r="R13" s="23">
        <f t="shared" si="0"/>
        <v>205</v>
      </c>
    </row>
    <row r="14" spans="1:18" s="18" customFormat="1" ht="26.25" customHeight="1" x14ac:dyDescent="0.25">
      <c r="A14" s="35">
        <v>10</v>
      </c>
      <c r="B14" s="19" t="s">
        <v>64</v>
      </c>
      <c r="C14" s="19">
        <v>2356059</v>
      </c>
      <c r="D14" s="20" t="s">
        <v>65</v>
      </c>
      <c r="E14" s="21">
        <v>3</v>
      </c>
      <c r="F14" s="20"/>
      <c r="G14" s="22"/>
      <c r="H14" s="22" t="s">
        <v>27</v>
      </c>
      <c r="I14" s="23"/>
      <c r="J14" s="23">
        <v>4</v>
      </c>
      <c r="K14" s="23"/>
      <c r="L14" s="23"/>
      <c r="M14" s="23"/>
      <c r="N14" s="23"/>
      <c r="O14" s="23"/>
      <c r="P14" s="23"/>
      <c r="Q14" s="23"/>
      <c r="R14" s="23">
        <f t="shared" si="0"/>
        <v>4</v>
      </c>
    </row>
    <row r="15" spans="1:18" s="18" customFormat="1" ht="26.25" customHeight="1" x14ac:dyDescent="0.25">
      <c r="A15" s="35">
        <v>11</v>
      </c>
      <c r="B15" s="19" t="s">
        <v>64</v>
      </c>
      <c r="C15" s="19">
        <v>2356059</v>
      </c>
      <c r="D15" s="20" t="s">
        <v>65</v>
      </c>
      <c r="E15" s="21">
        <v>2</v>
      </c>
      <c r="F15" s="20"/>
      <c r="G15" s="22"/>
      <c r="H15" s="22" t="s">
        <v>27</v>
      </c>
      <c r="I15" s="23"/>
      <c r="J15" s="23"/>
      <c r="K15" s="23"/>
      <c r="L15" s="23"/>
      <c r="M15" s="23"/>
      <c r="N15" s="23"/>
      <c r="O15" s="23"/>
      <c r="P15" s="23">
        <v>480</v>
      </c>
      <c r="Q15" s="23"/>
      <c r="R15" s="23">
        <f t="shared" si="0"/>
        <v>480</v>
      </c>
    </row>
    <row r="16" spans="1:18" s="18" customFormat="1" ht="26.25" customHeight="1" x14ac:dyDescent="0.25">
      <c r="A16" s="35">
        <v>12</v>
      </c>
      <c r="B16" s="19" t="s">
        <v>60</v>
      </c>
      <c r="C16" s="19">
        <v>2262534</v>
      </c>
      <c r="D16" s="20" t="s">
        <v>61</v>
      </c>
      <c r="E16" s="21">
        <v>3</v>
      </c>
      <c r="F16" s="20"/>
      <c r="G16" s="22"/>
      <c r="H16" s="22" t="s">
        <v>27</v>
      </c>
      <c r="I16" s="23"/>
      <c r="J16" s="23">
        <v>8</v>
      </c>
      <c r="K16" s="23">
        <v>474</v>
      </c>
      <c r="L16" s="23">
        <v>20</v>
      </c>
      <c r="M16" s="23"/>
      <c r="N16" s="23"/>
      <c r="O16" s="23"/>
      <c r="P16" s="23"/>
      <c r="Q16" s="23"/>
      <c r="R16" s="23">
        <f t="shared" si="0"/>
        <v>502</v>
      </c>
    </row>
    <row r="17" spans="1:18" s="18" customFormat="1" ht="26.25" customHeight="1" x14ac:dyDescent="0.25">
      <c r="A17" s="35">
        <v>13</v>
      </c>
      <c r="B17" s="19" t="s">
        <v>46</v>
      </c>
      <c r="C17" s="19">
        <v>2078179</v>
      </c>
      <c r="D17" s="20" t="s">
        <v>47</v>
      </c>
      <c r="E17" s="21">
        <v>3</v>
      </c>
      <c r="F17" s="20"/>
      <c r="G17" s="22"/>
      <c r="H17" s="22" t="s">
        <v>27</v>
      </c>
      <c r="I17" s="23">
        <v>2617</v>
      </c>
      <c r="J17" s="23">
        <v>565</v>
      </c>
      <c r="K17" s="23">
        <v>36</v>
      </c>
      <c r="L17" s="23">
        <v>1296</v>
      </c>
      <c r="M17" s="23">
        <v>175</v>
      </c>
      <c r="N17" s="23">
        <v>2975</v>
      </c>
      <c r="O17" s="23">
        <v>2426</v>
      </c>
      <c r="P17" s="23">
        <v>1348</v>
      </c>
      <c r="Q17" s="23"/>
      <c r="R17" s="23">
        <f t="shared" si="0"/>
        <v>11438</v>
      </c>
    </row>
    <row r="18" spans="1:18" s="18" customFormat="1" ht="26.25" customHeight="1" x14ac:dyDescent="0.25">
      <c r="A18" s="35">
        <v>14</v>
      </c>
      <c r="B18" s="19" t="s">
        <v>46</v>
      </c>
      <c r="C18" s="19">
        <v>2078179</v>
      </c>
      <c r="D18" s="20" t="s">
        <v>47</v>
      </c>
      <c r="E18" s="21">
        <v>2</v>
      </c>
      <c r="F18" s="20"/>
      <c r="G18" s="22"/>
      <c r="H18" s="22" t="s">
        <v>76</v>
      </c>
      <c r="I18" s="23">
        <v>75</v>
      </c>
      <c r="J18" s="23">
        <v>1500</v>
      </c>
      <c r="K18" s="23"/>
      <c r="L18" s="23">
        <v>150</v>
      </c>
      <c r="M18" s="23"/>
      <c r="N18" s="23"/>
      <c r="O18" s="23">
        <v>0</v>
      </c>
      <c r="P18" s="23">
        <v>8</v>
      </c>
      <c r="Q18" s="23"/>
      <c r="R18" s="23">
        <f t="shared" si="0"/>
        <v>1733</v>
      </c>
    </row>
    <row r="19" spans="1:18" s="18" customFormat="1" ht="26.25" customHeight="1" x14ac:dyDescent="0.25">
      <c r="A19" s="35">
        <v>15</v>
      </c>
      <c r="B19" s="19" t="s">
        <v>48</v>
      </c>
      <c r="C19" s="19">
        <v>2105943</v>
      </c>
      <c r="D19" s="20" t="s">
        <v>49</v>
      </c>
      <c r="E19" s="21">
        <v>3</v>
      </c>
      <c r="F19" s="20"/>
      <c r="G19" s="22"/>
      <c r="H19" s="22" t="s">
        <v>27</v>
      </c>
      <c r="I19" s="23">
        <v>7708</v>
      </c>
      <c r="J19" s="23">
        <v>4959</v>
      </c>
      <c r="K19" s="23">
        <v>3732</v>
      </c>
      <c r="L19" s="23">
        <v>1682</v>
      </c>
      <c r="M19" s="23">
        <v>1789</v>
      </c>
      <c r="N19" s="23">
        <v>13189</v>
      </c>
      <c r="O19" s="23">
        <v>6233</v>
      </c>
      <c r="P19" s="23">
        <v>12629</v>
      </c>
      <c r="Q19" s="23">
        <v>5586</v>
      </c>
      <c r="R19" s="23">
        <f t="shared" si="0"/>
        <v>57507</v>
      </c>
    </row>
    <row r="20" spans="1:18" s="18" customFormat="1" ht="26.25" customHeight="1" x14ac:dyDescent="0.25">
      <c r="A20" s="35">
        <v>16</v>
      </c>
      <c r="B20" s="19" t="s">
        <v>48</v>
      </c>
      <c r="C20" s="19">
        <v>2105943</v>
      </c>
      <c r="D20" s="20" t="s">
        <v>49</v>
      </c>
      <c r="E20" s="21">
        <v>2</v>
      </c>
      <c r="F20" s="20"/>
      <c r="G20" s="22"/>
      <c r="H20" s="22" t="s">
        <v>27</v>
      </c>
      <c r="I20" s="23">
        <v>175</v>
      </c>
      <c r="J20" s="23">
        <v>1500</v>
      </c>
      <c r="K20" s="23"/>
      <c r="L20" s="23">
        <v>90</v>
      </c>
      <c r="M20" s="23"/>
      <c r="N20" s="23">
        <v>950</v>
      </c>
      <c r="O20" s="23">
        <v>1154</v>
      </c>
      <c r="P20" s="23">
        <v>916</v>
      </c>
      <c r="Q20" s="23">
        <v>400</v>
      </c>
      <c r="R20" s="23">
        <f t="shared" si="0"/>
        <v>5185</v>
      </c>
    </row>
    <row r="21" spans="1:18" s="18" customFormat="1" ht="26.25" customHeight="1" x14ac:dyDescent="0.25">
      <c r="A21" s="35">
        <v>17</v>
      </c>
      <c r="B21" s="19" t="s">
        <v>68</v>
      </c>
      <c r="C21" s="19">
        <v>2343089</v>
      </c>
      <c r="D21" s="20" t="s">
        <v>69</v>
      </c>
      <c r="E21" s="21">
        <v>3</v>
      </c>
      <c r="F21" s="20"/>
      <c r="G21" s="22"/>
      <c r="H21" s="22" t="s">
        <v>27</v>
      </c>
      <c r="I21" s="23"/>
      <c r="J21" s="23"/>
      <c r="K21" s="23">
        <v>50</v>
      </c>
      <c r="L21" s="23"/>
      <c r="M21" s="23"/>
      <c r="N21" s="23"/>
      <c r="O21" s="23"/>
      <c r="P21" s="23">
        <v>252</v>
      </c>
      <c r="Q21" s="23"/>
      <c r="R21" s="23">
        <f t="shared" si="0"/>
        <v>302</v>
      </c>
    </row>
    <row r="22" spans="1:18" s="18" customFormat="1" ht="26.25" customHeight="1" x14ac:dyDescent="0.25">
      <c r="A22" s="35">
        <v>18</v>
      </c>
      <c r="B22" s="19" t="s">
        <v>68</v>
      </c>
      <c r="C22" s="19">
        <v>2343089</v>
      </c>
      <c r="D22" s="20" t="s">
        <v>69</v>
      </c>
      <c r="E22" s="21">
        <v>2</v>
      </c>
      <c r="F22" s="20"/>
      <c r="G22" s="22"/>
      <c r="H22" s="22" t="s">
        <v>27</v>
      </c>
      <c r="I22" s="23"/>
      <c r="J22" s="23"/>
      <c r="K22" s="23">
        <v>160</v>
      </c>
      <c r="L22" s="23"/>
      <c r="M22" s="23"/>
      <c r="N22" s="23"/>
      <c r="O22" s="23"/>
      <c r="P22" s="23"/>
      <c r="Q22" s="23"/>
      <c r="R22" s="23">
        <f t="shared" si="0"/>
        <v>160</v>
      </c>
    </row>
    <row r="23" spans="1:18" s="18" customFormat="1" ht="26.25" customHeight="1" x14ac:dyDescent="0.25">
      <c r="A23" s="35">
        <v>19</v>
      </c>
      <c r="B23" s="19" t="s">
        <v>50</v>
      </c>
      <c r="C23" s="19">
        <v>2114733</v>
      </c>
      <c r="D23" s="20" t="s">
        <v>51</v>
      </c>
      <c r="E23" s="21">
        <v>3</v>
      </c>
      <c r="F23" s="20"/>
      <c r="G23" s="22"/>
      <c r="H23" s="22" t="s">
        <v>27</v>
      </c>
      <c r="I23" s="23">
        <v>1666</v>
      </c>
      <c r="J23" s="23">
        <v>2024</v>
      </c>
      <c r="K23" s="23">
        <v>668</v>
      </c>
      <c r="L23" s="23">
        <v>6885</v>
      </c>
      <c r="M23" s="23">
        <v>2807</v>
      </c>
      <c r="N23" s="23">
        <v>10098</v>
      </c>
      <c r="O23" s="23"/>
      <c r="P23" s="23">
        <v>3539</v>
      </c>
      <c r="Q23" s="23">
        <v>5292</v>
      </c>
      <c r="R23" s="23">
        <f t="shared" si="0"/>
        <v>32979</v>
      </c>
    </row>
    <row r="24" spans="1:18" s="18" customFormat="1" ht="26.25" customHeight="1" x14ac:dyDescent="0.25">
      <c r="A24" s="35">
        <v>20</v>
      </c>
      <c r="B24" s="19" t="s">
        <v>50</v>
      </c>
      <c r="C24" s="19">
        <v>2114733</v>
      </c>
      <c r="D24" s="20" t="s">
        <v>51</v>
      </c>
      <c r="E24" s="21">
        <v>2</v>
      </c>
      <c r="F24" s="20"/>
      <c r="G24" s="22"/>
      <c r="H24" s="22" t="s">
        <v>27</v>
      </c>
      <c r="I24" s="23">
        <v>60</v>
      </c>
      <c r="J24" s="23">
        <v>29</v>
      </c>
      <c r="K24" s="23">
        <v>150</v>
      </c>
      <c r="L24" s="23">
        <v>510</v>
      </c>
      <c r="M24" s="23"/>
      <c r="N24" s="23">
        <v>10</v>
      </c>
      <c r="O24" s="23">
        <v>0</v>
      </c>
      <c r="P24" s="23">
        <v>505</v>
      </c>
      <c r="Q24" s="23">
        <v>250</v>
      </c>
      <c r="R24" s="23">
        <f t="shared" si="0"/>
        <v>1514</v>
      </c>
    </row>
    <row r="25" spans="1:18" s="18" customFormat="1" ht="26.25" customHeight="1" x14ac:dyDescent="0.25">
      <c r="A25" s="35">
        <v>21</v>
      </c>
      <c r="B25" s="19" t="s">
        <v>52</v>
      </c>
      <c r="C25" s="19">
        <v>2115929</v>
      </c>
      <c r="D25" s="20" t="s">
        <v>53</v>
      </c>
      <c r="E25" s="21">
        <v>3</v>
      </c>
      <c r="F25" s="20"/>
      <c r="G25" s="22"/>
      <c r="H25" s="22" t="s">
        <v>27</v>
      </c>
      <c r="I25" s="23">
        <v>798</v>
      </c>
      <c r="J25" s="23">
        <v>431</v>
      </c>
      <c r="K25" s="23">
        <v>357</v>
      </c>
      <c r="L25" s="23">
        <v>2784</v>
      </c>
      <c r="M25" s="23">
        <v>99</v>
      </c>
      <c r="N25" s="23">
        <v>2642</v>
      </c>
      <c r="O25" s="23">
        <v>2396</v>
      </c>
      <c r="P25" s="23">
        <v>682</v>
      </c>
      <c r="Q25" s="23"/>
      <c r="R25" s="23">
        <f t="shared" si="0"/>
        <v>10189</v>
      </c>
    </row>
    <row r="26" spans="1:18" s="18" customFormat="1" ht="26.25" customHeight="1" x14ac:dyDescent="0.25">
      <c r="A26" s="35">
        <v>22</v>
      </c>
      <c r="B26" s="19" t="s">
        <v>52</v>
      </c>
      <c r="C26" s="19">
        <v>2115929</v>
      </c>
      <c r="D26" s="20" t="s">
        <v>53</v>
      </c>
      <c r="E26" s="21">
        <v>2</v>
      </c>
      <c r="F26" s="20"/>
      <c r="G26" s="22"/>
      <c r="H26" s="22" t="s">
        <v>27</v>
      </c>
      <c r="I26" s="23">
        <v>70</v>
      </c>
      <c r="J26" s="23">
        <v>20</v>
      </c>
      <c r="K26" s="23"/>
      <c r="L26" s="23">
        <v>200</v>
      </c>
      <c r="M26" s="23"/>
      <c r="N26" s="23"/>
      <c r="O26" s="23"/>
      <c r="P26" s="23">
        <v>244</v>
      </c>
      <c r="Q26" s="23"/>
      <c r="R26" s="23">
        <f t="shared" si="0"/>
        <v>534</v>
      </c>
    </row>
    <row r="27" spans="1:18" s="18" customFormat="1" ht="26.25" customHeight="1" x14ac:dyDescent="0.25">
      <c r="A27" s="35">
        <v>23</v>
      </c>
      <c r="B27" s="19" t="s">
        <v>54</v>
      </c>
      <c r="C27" s="19">
        <v>2225712</v>
      </c>
      <c r="D27" s="20" t="s">
        <v>55</v>
      </c>
      <c r="E27" s="21">
        <v>3</v>
      </c>
      <c r="F27" s="20"/>
      <c r="G27" s="22"/>
      <c r="H27" s="22" t="s">
        <v>27</v>
      </c>
      <c r="I27" s="23">
        <v>1275</v>
      </c>
      <c r="J27" s="23">
        <v>934</v>
      </c>
      <c r="K27" s="23">
        <v>524</v>
      </c>
      <c r="L27" s="23">
        <v>136</v>
      </c>
      <c r="M27" s="23">
        <v>69</v>
      </c>
      <c r="N27" s="23">
        <v>3164</v>
      </c>
      <c r="O27" s="23">
        <v>3229</v>
      </c>
      <c r="P27" s="23">
        <v>429</v>
      </c>
      <c r="Q27" s="23">
        <v>2562</v>
      </c>
      <c r="R27" s="23">
        <f t="shared" si="0"/>
        <v>12322</v>
      </c>
    </row>
    <row r="28" spans="1:18" s="18" customFormat="1" ht="26.25" customHeight="1" x14ac:dyDescent="0.25">
      <c r="A28" s="35">
        <v>24</v>
      </c>
      <c r="B28" s="19" t="s">
        <v>54</v>
      </c>
      <c r="C28" s="19">
        <v>2225712</v>
      </c>
      <c r="D28" s="20" t="s">
        <v>55</v>
      </c>
      <c r="E28" s="21">
        <v>2</v>
      </c>
      <c r="F28" s="20"/>
      <c r="G28" s="22"/>
      <c r="H28" s="22" t="s">
        <v>27</v>
      </c>
      <c r="I28" s="23">
        <v>70</v>
      </c>
      <c r="J28" s="23"/>
      <c r="K28" s="23"/>
      <c r="L28" s="23">
        <v>150</v>
      </c>
      <c r="M28" s="23"/>
      <c r="N28" s="23"/>
      <c r="O28" s="23"/>
      <c r="P28" s="23"/>
      <c r="Q28" s="23">
        <f>600+170</f>
        <v>770</v>
      </c>
      <c r="R28" s="23">
        <f t="shared" si="0"/>
        <v>990</v>
      </c>
    </row>
    <row r="29" spans="1:18" s="18" customFormat="1" ht="26.25" customHeight="1" x14ac:dyDescent="0.25">
      <c r="A29" s="35">
        <v>25</v>
      </c>
      <c r="B29" s="19" t="s">
        <v>56</v>
      </c>
      <c r="C29" s="19">
        <v>2229383</v>
      </c>
      <c r="D29" s="20" t="s">
        <v>57</v>
      </c>
      <c r="E29" s="21">
        <v>3</v>
      </c>
      <c r="F29" s="20"/>
      <c r="G29" s="22"/>
      <c r="H29" s="22" t="s">
        <v>27</v>
      </c>
      <c r="I29" s="23">
        <v>356</v>
      </c>
      <c r="J29" s="23"/>
      <c r="K29" s="23">
        <v>370</v>
      </c>
      <c r="L29" s="23"/>
      <c r="M29" s="23">
        <v>100</v>
      </c>
      <c r="N29" s="23">
        <v>716</v>
      </c>
      <c r="O29" s="23"/>
      <c r="P29" s="23">
        <v>99</v>
      </c>
      <c r="Q29" s="23">
        <v>125</v>
      </c>
      <c r="R29" s="23">
        <f t="shared" si="0"/>
        <v>1766</v>
      </c>
    </row>
    <row r="30" spans="1:18" s="18" customFormat="1" ht="26.25" customHeight="1" x14ac:dyDescent="0.25">
      <c r="A30" s="35">
        <v>26</v>
      </c>
      <c r="B30" s="19" t="s">
        <v>56</v>
      </c>
      <c r="C30" s="19">
        <v>2229383</v>
      </c>
      <c r="D30" s="20" t="s">
        <v>57</v>
      </c>
      <c r="E30" s="21">
        <v>2</v>
      </c>
      <c r="F30" s="20"/>
      <c r="G30" s="22"/>
      <c r="H30" s="22" t="s">
        <v>27</v>
      </c>
      <c r="I30" s="23"/>
      <c r="J30" s="23"/>
      <c r="K30" s="23"/>
      <c r="L30" s="23"/>
      <c r="M30" s="23"/>
      <c r="N30" s="23"/>
      <c r="O30" s="23">
        <v>568</v>
      </c>
      <c r="P30" s="23"/>
      <c r="Q30" s="23"/>
      <c r="R30" s="23">
        <f t="shared" si="0"/>
        <v>568</v>
      </c>
    </row>
    <row r="31" spans="1:18" s="18" customFormat="1" ht="26.25" customHeight="1" x14ac:dyDescent="0.25">
      <c r="A31" s="35">
        <v>27</v>
      </c>
      <c r="B31" s="19" t="s">
        <v>58</v>
      </c>
      <c r="C31" s="19">
        <v>2114732</v>
      </c>
      <c r="D31" s="20" t="s">
        <v>59</v>
      </c>
      <c r="E31" s="21">
        <v>3</v>
      </c>
      <c r="F31" s="20"/>
      <c r="G31" s="22"/>
      <c r="H31" s="22" t="s">
        <v>27</v>
      </c>
      <c r="I31" s="23"/>
      <c r="J31" s="23">
        <v>130</v>
      </c>
      <c r="K31" s="23"/>
      <c r="L31" s="23"/>
      <c r="M31" s="23"/>
      <c r="N31" s="23"/>
      <c r="O31" s="23"/>
      <c r="P31" s="23">
        <v>180</v>
      </c>
      <c r="Q31" s="23"/>
      <c r="R31" s="23">
        <f t="shared" si="0"/>
        <v>310</v>
      </c>
    </row>
    <row r="32" spans="1:18" s="18" customFormat="1" ht="26.25" customHeight="1" x14ac:dyDescent="0.25">
      <c r="A32" s="35">
        <v>28</v>
      </c>
      <c r="B32" s="19" t="s">
        <v>58</v>
      </c>
      <c r="C32" s="19">
        <v>2114732</v>
      </c>
      <c r="D32" s="20" t="s">
        <v>59</v>
      </c>
      <c r="E32" s="21">
        <v>2</v>
      </c>
      <c r="F32" s="20"/>
      <c r="G32" s="22"/>
      <c r="H32" s="22" t="s">
        <v>27</v>
      </c>
      <c r="I32" s="23"/>
      <c r="J32" s="23"/>
      <c r="K32" s="23"/>
      <c r="L32" s="23"/>
      <c r="M32" s="23"/>
      <c r="N32" s="23"/>
      <c r="O32" s="23"/>
      <c r="P32" s="23">
        <f>15+12</f>
        <v>27</v>
      </c>
      <c r="Q32" s="23"/>
      <c r="R32" s="23">
        <f t="shared" si="0"/>
        <v>27</v>
      </c>
    </row>
    <row r="33" spans="1:18" s="18" customFormat="1" ht="26.25" customHeight="1" x14ac:dyDescent="0.25">
      <c r="A33" s="35">
        <v>29</v>
      </c>
      <c r="B33" s="19" t="s">
        <v>66</v>
      </c>
      <c r="C33" s="19">
        <v>2217153</v>
      </c>
      <c r="D33" s="20" t="s">
        <v>67</v>
      </c>
      <c r="E33" s="21">
        <v>3</v>
      </c>
      <c r="F33" s="20"/>
      <c r="G33" s="22"/>
      <c r="H33" s="22" t="s">
        <v>27</v>
      </c>
      <c r="I33" s="23"/>
      <c r="J33" s="23"/>
      <c r="K33" s="23">
        <v>30</v>
      </c>
      <c r="L33" s="23"/>
      <c r="M33" s="23">
        <v>50</v>
      </c>
      <c r="N33" s="23"/>
      <c r="O33" s="23"/>
      <c r="P33" s="23">
        <v>79</v>
      </c>
      <c r="Q33" s="23"/>
      <c r="R33" s="23">
        <f t="shared" si="0"/>
        <v>159</v>
      </c>
    </row>
    <row r="34" spans="1:18" s="18" customFormat="1" ht="26.25" customHeight="1" x14ac:dyDescent="0.25">
      <c r="A34" s="35">
        <v>30</v>
      </c>
      <c r="B34" s="19" t="s">
        <v>70</v>
      </c>
      <c r="C34" s="19">
        <v>2345406</v>
      </c>
      <c r="D34" s="20" t="s">
        <v>71</v>
      </c>
      <c r="E34" s="21">
        <v>3</v>
      </c>
      <c r="F34" s="20"/>
      <c r="G34" s="22"/>
      <c r="H34" s="22" t="s">
        <v>27</v>
      </c>
      <c r="I34" s="23"/>
      <c r="J34" s="23"/>
      <c r="K34" s="23">
        <v>6</v>
      </c>
      <c r="L34" s="23">
        <v>27</v>
      </c>
      <c r="M34" s="23">
        <v>30</v>
      </c>
      <c r="N34" s="23">
        <v>12</v>
      </c>
      <c r="O34" s="23"/>
      <c r="P34" s="23"/>
      <c r="Q34" s="23"/>
      <c r="R34" s="23">
        <f t="shared" si="0"/>
        <v>75</v>
      </c>
    </row>
    <row r="35" spans="1:18" s="18" customFormat="1" ht="26.25" customHeight="1" x14ac:dyDescent="0.25">
      <c r="A35" s="35">
        <v>31</v>
      </c>
      <c r="B35" s="19" t="s">
        <v>70</v>
      </c>
      <c r="C35" s="19">
        <v>2345406</v>
      </c>
      <c r="D35" s="20" t="s">
        <v>71</v>
      </c>
      <c r="E35" s="21">
        <v>2</v>
      </c>
      <c r="F35" s="20"/>
      <c r="G35" s="22"/>
      <c r="H35" s="22" t="s">
        <v>27</v>
      </c>
      <c r="I35" s="23"/>
      <c r="J35" s="23"/>
      <c r="K35" s="23"/>
      <c r="L35" s="23">
        <v>60</v>
      </c>
      <c r="M35" s="23"/>
      <c r="N35" s="23"/>
      <c r="O35" s="23"/>
      <c r="P35" s="23"/>
      <c r="Q35" s="23"/>
      <c r="R35" s="23">
        <f t="shared" si="0"/>
        <v>60</v>
      </c>
    </row>
    <row r="36" spans="1:18" s="18" customFormat="1" ht="26.25" customHeight="1" x14ac:dyDescent="0.25">
      <c r="A36" s="35">
        <v>32</v>
      </c>
      <c r="B36" s="19" t="s">
        <v>58</v>
      </c>
      <c r="C36" s="19">
        <v>2114732</v>
      </c>
      <c r="D36" s="20" t="s">
        <v>59</v>
      </c>
      <c r="E36" s="21">
        <v>3</v>
      </c>
      <c r="F36" s="20"/>
      <c r="G36" s="22"/>
      <c r="H36" s="22" t="s">
        <v>27</v>
      </c>
      <c r="I36" s="23"/>
      <c r="J36" s="23"/>
      <c r="K36" s="23"/>
      <c r="L36" s="23"/>
      <c r="M36" s="23"/>
      <c r="N36" s="23"/>
      <c r="O36" s="23">
        <v>9</v>
      </c>
      <c r="P36" s="23"/>
      <c r="Q36" s="23"/>
      <c r="R36" s="23">
        <f t="shared" si="0"/>
        <v>9</v>
      </c>
    </row>
    <row r="37" spans="1:18" s="18" customFormat="1" ht="26.25" customHeight="1" x14ac:dyDescent="0.25">
      <c r="A37" s="35">
        <v>33</v>
      </c>
      <c r="B37" s="19" t="s">
        <v>72</v>
      </c>
      <c r="C37" s="19">
        <v>2327574</v>
      </c>
      <c r="D37" s="20" t="s">
        <v>73</v>
      </c>
      <c r="E37" s="21">
        <v>3</v>
      </c>
      <c r="F37" s="20"/>
      <c r="G37" s="22"/>
      <c r="H37" s="22" t="s">
        <v>27</v>
      </c>
      <c r="I37" s="23"/>
      <c r="J37" s="23"/>
      <c r="K37" s="23"/>
      <c r="L37" s="23"/>
      <c r="M37" s="23"/>
      <c r="N37" s="23"/>
      <c r="O37" s="23">
        <v>36</v>
      </c>
      <c r="P37" s="23"/>
      <c r="Q37" s="23"/>
      <c r="R37" s="23">
        <f t="shared" si="0"/>
        <v>36</v>
      </c>
    </row>
    <row r="38" spans="1:18" s="18" customFormat="1" ht="26.25" customHeight="1" x14ac:dyDescent="0.25">
      <c r="A38" s="35">
        <v>34</v>
      </c>
      <c r="B38" s="19" t="s">
        <v>74</v>
      </c>
      <c r="C38" s="19">
        <v>2343183</v>
      </c>
      <c r="D38" s="20" t="s">
        <v>75</v>
      </c>
      <c r="E38" s="21">
        <v>3</v>
      </c>
      <c r="F38" s="20"/>
      <c r="G38" s="22"/>
      <c r="H38" s="22" t="s">
        <v>27</v>
      </c>
      <c r="I38" s="23"/>
      <c r="J38" s="23"/>
      <c r="K38" s="23"/>
      <c r="L38" s="23"/>
      <c r="M38" s="23"/>
      <c r="N38" s="23"/>
      <c r="O38" s="23"/>
      <c r="P38" s="23">
        <v>103</v>
      </c>
      <c r="Q38" s="23"/>
      <c r="R38" s="23">
        <f t="shared" si="0"/>
        <v>103</v>
      </c>
    </row>
    <row r="39" spans="1:18" s="29" customFormat="1" ht="18.75" customHeight="1" x14ac:dyDescent="0.25">
      <c r="A39" s="47" t="s">
        <v>34</v>
      </c>
      <c r="B39" s="48"/>
      <c r="C39" s="26"/>
      <c r="D39" s="27"/>
      <c r="E39" s="28"/>
      <c r="F39" s="27"/>
      <c r="G39" s="16"/>
      <c r="H39" s="16"/>
      <c r="I39" s="30">
        <f>SUM(I5:I38)</f>
        <v>22197</v>
      </c>
      <c r="J39" s="30">
        <f t="shared" ref="J39:R39" si="1">SUM(J5:J38)</f>
        <v>19347</v>
      </c>
      <c r="K39" s="30">
        <f t="shared" si="1"/>
        <v>11999</v>
      </c>
      <c r="L39" s="30">
        <f t="shared" si="1"/>
        <v>22672</v>
      </c>
      <c r="M39" s="30">
        <f t="shared" si="1"/>
        <v>12280</v>
      </c>
      <c r="N39" s="30">
        <f t="shared" si="1"/>
        <v>59137</v>
      </c>
      <c r="O39" s="30">
        <f t="shared" si="1"/>
        <v>24785</v>
      </c>
      <c r="P39" s="30">
        <f t="shared" si="1"/>
        <v>36862</v>
      </c>
      <c r="Q39" s="30">
        <f t="shared" si="1"/>
        <v>31461</v>
      </c>
      <c r="R39" s="30">
        <f t="shared" si="1"/>
        <v>240740</v>
      </c>
    </row>
  </sheetData>
  <autoFilter ref="A4:R39"/>
  <mergeCells count="1">
    <mergeCell ref="A39:B39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C1" workbookViewId="0">
      <selection activeCell="C8" sqref="C8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83.5703125" style="6" customWidth="1"/>
    <col min="4" max="4" width="47.140625" style="6" customWidth="1"/>
    <col min="5" max="5" width="47.28515625" style="6" customWidth="1"/>
    <col min="6" max="16384" width="9.140625" style="6"/>
  </cols>
  <sheetData>
    <row r="1" spans="1:5" s="31" customFormat="1" ht="15.75" x14ac:dyDescent="0.2">
      <c r="A1" s="37" t="s">
        <v>36</v>
      </c>
      <c r="B1" s="37"/>
      <c r="C1" s="37" t="s">
        <v>37</v>
      </c>
    </row>
    <row r="3" spans="1:5" ht="23.25" customHeight="1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11</v>
      </c>
      <c r="C4" s="8" t="s">
        <v>82</v>
      </c>
      <c r="D4" s="8" t="s">
        <v>35</v>
      </c>
      <c r="E4" s="9" t="s">
        <v>107</v>
      </c>
    </row>
    <row r="5" spans="1:5" ht="25.5" x14ac:dyDescent="0.25">
      <c r="A5" s="41">
        <v>2</v>
      </c>
      <c r="B5" s="44" t="s">
        <v>12</v>
      </c>
      <c r="C5" s="8" t="s">
        <v>83</v>
      </c>
      <c r="D5" s="8" t="s">
        <v>35</v>
      </c>
      <c r="E5" s="9" t="s">
        <v>107</v>
      </c>
    </row>
    <row r="6" spans="1:5" ht="25.5" x14ac:dyDescent="0.25">
      <c r="A6" s="42"/>
      <c r="B6" s="45"/>
      <c r="C6" s="8" t="s">
        <v>84</v>
      </c>
      <c r="D6" s="8" t="s">
        <v>35</v>
      </c>
      <c r="E6" s="9" t="s">
        <v>107</v>
      </c>
    </row>
    <row r="7" spans="1:5" ht="25.5" x14ac:dyDescent="0.25">
      <c r="A7" s="43"/>
      <c r="B7" s="46"/>
      <c r="C7" s="8" t="s">
        <v>85</v>
      </c>
      <c r="D7" s="8" t="s">
        <v>35</v>
      </c>
      <c r="E7" s="9" t="s">
        <v>107</v>
      </c>
    </row>
    <row r="8" spans="1:5" ht="25.5" x14ac:dyDescent="0.25">
      <c r="A8" s="3">
        <v>3</v>
      </c>
      <c r="B8" s="7" t="s">
        <v>13</v>
      </c>
      <c r="C8" s="8" t="s">
        <v>86</v>
      </c>
      <c r="D8" s="8" t="s">
        <v>35</v>
      </c>
      <c r="E8" s="9" t="s">
        <v>107</v>
      </c>
    </row>
    <row r="9" spans="1:5" ht="25.5" x14ac:dyDescent="0.25">
      <c r="A9" s="3">
        <v>4</v>
      </c>
      <c r="B9" s="7" t="s">
        <v>14</v>
      </c>
      <c r="C9" s="8" t="s">
        <v>80</v>
      </c>
      <c r="D9" s="8" t="s">
        <v>35</v>
      </c>
      <c r="E9" s="9" t="s">
        <v>107</v>
      </c>
    </row>
    <row r="10" spans="1:5" x14ac:dyDescent="0.25">
      <c r="A10" s="41">
        <v>5</v>
      </c>
      <c r="B10" s="7" t="s">
        <v>32</v>
      </c>
      <c r="C10" s="39"/>
      <c r="D10" s="40"/>
      <c r="E10" s="9"/>
    </row>
    <row r="11" spans="1:5" ht="25.5" x14ac:dyDescent="0.25">
      <c r="A11" s="42"/>
      <c r="B11" s="7" t="s">
        <v>77</v>
      </c>
      <c r="C11" s="8" t="s">
        <v>87</v>
      </c>
      <c r="D11" s="8" t="s">
        <v>35</v>
      </c>
      <c r="E11" s="9" t="s">
        <v>107</v>
      </c>
    </row>
    <row r="12" spans="1:5" ht="25.5" x14ac:dyDescent="0.25">
      <c r="A12" s="42"/>
      <c r="B12" s="7" t="s">
        <v>78</v>
      </c>
      <c r="C12" s="8" t="s">
        <v>88</v>
      </c>
      <c r="D12" s="8" t="s">
        <v>35</v>
      </c>
      <c r="E12" s="9" t="s">
        <v>107</v>
      </c>
    </row>
    <row r="13" spans="1:5" ht="25.5" x14ac:dyDescent="0.25">
      <c r="A13" s="43"/>
      <c r="B13" s="7" t="s">
        <v>79</v>
      </c>
      <c r="C13" s="8" t="s">
        <v>89</v>
      </c>
      <c r="D13" s="8" t="s">
        <v>35</v>
      </c>
      <c r="E13" s="9" t="s">
        <v>107</v>
      </c>
    </row>
    <row r="14" spans="1:5" x14ac:dyDescent="0.25">
      <c r="A14" s="41">
        <v>6</v>
      </c>
      <c r="B14" s="7" t="s">
        <v>15</v>
      </c>
      <c r="C14" s="39"/>
      <c r="D14" s="40"/>
      <c r="E14" s="9"/>
    </row>
    <row r="15" spans="1:5" ht="25.5" x14ac:dyDescent="0.25">
      <c r="A15" s="42"/>
      <c r="B15" s="7" t="s">
        <v>19</v>
      </c>
      <c r="C15" s="8" t="s">
        <v>90</v>
      </c>
      <c r="D15" s="8" t="s">
        <v>35</v>
      </c>
      <c r="E15" s="9" t="s">
        <v>107</v>
      </c>
    </row>
    <row r="16" spans="1:5" ht="25.5" x14ac:dyDescent="0.25">
      <c r="A16" s="42"/>
      <c r="B16" s="7" t="s">
        <v>20</v>
      </c>
      <c r="C16" s="8" t="s">
        <v>91</v>
      </c>
      <c r="D16" s="8" t="s">
        <v>35</v>
      </c>
      <c r="E16" s="9" t="s">
        <v>107</v>
      </c>
    </row>
    <row r="17" spans="1:5" ht="25.5" x14ac:dyDescent="0.25">
      <c r="A17" s="42"/>
      <c r="B17" s="7" t="s">
        <v>21</v>
      </c>
      <c r="C17" s="8" t="s">
        <v>92</v>
      </c>
      <c r="D17" s="8" t="s">
        <v>35</v>
      </c>
      <c r="E17" s="9" t="s">
        <v>107</v>
      </c>
    </row>
    <row r="18" spans="1:5" ht="25.5" x14ac:dyDescent="0.25">
      <c r="A18" s="42"/>
      <c r="B18" s="7" t="s">
        <v>22</v>
      </c>
      <c r="C18" s="8" t="s">
        <v>93</v>
      </c>
      <c r="D18" s="8" t="s">
        <v>35</v>
      </c>
      <c r="E18" s="9" t="s">
        <v>107</v>
      </c>
    </row>
    <row r="19" spans="1:5" ht="25.5" x14ac:dyDescent="0.25">
      <c r="A19" s="42"/>
      <c r="B19" s="7" t="s">
        <v>23</v>
      </c>
      <c r="C19" s="8" t="s">
        <v>94</v>
      </c>
      <c r="D19" s="8" t="s">
        <v>35</v>
      </c>
      <c r="E19" s="9" t="s">
        <v>107</v>
      </c>
    </row>
    <row r="20" spans="1:5" ht="25.5" x14ac:dyDescent="0.25">
      <c r="A20" s="42"/>
      <c r="B20" s="7" t="s">
        <v>81</v>
      </c>
      <c r="C20" s="8" t="s">
        <v>95</v>
      </c>
      <c r="D20" s="8" t="s">
        <v>35</v>
      </c>
      <c r="E20" s="9" t="s">
        <v>107</v>
      </c>
    </row>
    <row r="21" spans="1:5" ht="25.5" x14ac:dyDescent="0.25">
      <c r="A21" s="42"/>
      <c r="B21" s="7" t="s">
        <v>24</v>
      </c>
      <c r="C21" s="8" t="s">
        <v>96</v>
      </c>
      <c r="D21" s="8" t="s">
        <v>35</v>
      </c>
      <c r="E21" s="9" t="s">
        <v>107</v>
      </c>
    </row>
    <row r="22" spans="1:5" ht="25.5" x14ac:dyDescent="0.25">
      <c r="A22" s="42"/>
      <c r="B22" s="7" t="s">
        <v>25</v>
      </c>
      <c r="C22" s="8" t="s">
        <v>97</v>
      </c>
      <c r="D22" s="8" t="s">
        <v>35</v>
      </c>
      <c r="E22" s="9" t="s">
        <v>107</v>
      </c>
    </row>
    <row r="23" spans="1:5" ht="25.5" x14ac:dyDescent="0.25">
      <c r="A23" s="43"/>
      <c r="B23" s="7" t="s">
        <v>26</v>
      </c>
      <c r="C23" s="8" t="s">
        <v>98</v>
      </c>
      <c r="D23" s="8" t="s">
        <v>35</v>
      </c>
      <c r="E23" s="9" t="s">
        <v>107</v>
      </c>
    </row>
    <row r="24" spans="1:5" ht="25.5" x14ac:dyDescent="0.25">
      <c r="A24" s="3">
        <v>7</v>
      </c>
      <c r="B24" s="7" t="s">
        <v>16</v>
      </c>
      <c r="C24" s="8" t="s">
        <v>99</v>
      </c>
      <c r="D24" s="8" t="s">
        <v>35</v>
      </c>
      <c r="E24" s="9" t="s">
        <v>107</v>
      </c>
    </row>
    <row r="25" spans="1:5" ht="26.25" customHeight="1" x14ac:dyDescent="0.25">
      <c r="A25" s="41">
        <v>8</v>
      </c>
      <c r="B25" s="44" t="s">
        <v>17</v>
      </c>
      <c r="C25" s="8" t="s">
        <v>100</v>
      </c>
      <c r="D25" s="8" t="s">
        <v>35</v>
      </c>
      <c r="E25" s="9" t="s">
        <v>107</v>
      </c>
    </row>
    <row r="26" spans="1:5" ht="25.5" x14ac:dyDescent="0.25">
      <c r="A26" s="42"/>
      <c r="B26" s="45"/>
      <c r="C26" s="8" t="s">
        <v>101</v>
      </c>
      <c r="D26" s="8" t="s">
        <v>35</v>
      </c>
      <c r="E26" s="9" t="s">
        <v>107</v>
      </c>
    </row>
    <row r="27" spans="1:5" ht="25.5" x14ac:dyDescent="0.25">
      <c r="A27" s="42"/>
      <c r="B27" s="45"/>
      <c r="C27" s="8" t="s">
        <v>102</v>
      </c>
      <c r="D27" s="8" t="s">
        <v>35</v>
      </c>
      <c r="E27" s="9" t="s">
        <v>107</v>
      </c>
    </row>
    <row r="28" spans="1:5" ht="25.5" x14ac:dyDescent="0.25">
      <c r="A28" s="43"/>
      <c r="B28" s="46"/>
      <c r="C28" s="8" t="s">
        <v>103</v>
      </c>
      <c r="D28" s="8" t="s">
        <v>35</v>
      </c>
      <c r="E28" s="9" t="s">
        <v>107</v>
      </c>
    </row>
    <row r="29" spans="1:5" ht="25.5" x14ac:dyDescent="0.25">
      <c r="A29" s="41">
        <v>9</v>
      </c>
      <c r="B29" s="44" t="s">
        <v>18</v>
      </c>
      <c r="C29" s="8" t="s">
        <v>104</v>
      </c>
      <c r="D29" s="8" t="s">
        <v>35</v>
      </c>
      <c r="E29" s="9" t="s">
        <v>107</v>
      </c>
    </row>
    <row r="30" spans="1:5" ht="25.5" x14ac:dyDescent="0.25">
      <c r="A30" s="42"/>
      <c r="B30" s="45"/>
      <c r="C30" s="8" t="s">
        <v>105</v>
      </c>
      <c r="D30" s="8" t="s">
        <v>35</v>
      </c>
      <c r="E30" s="9" t="s">
        <v>107</v>
      </c>
    </row>
    <row r="31" spans="1:5" ht="25.5" x14ac:dyDescent="0.25">
      <c r="A31" s="43"/>
      <c r="B31" s="46"/>
      <c r="C31" s="8" t="s">
        <v>106</v>
      </c>
      <c r="D31" s="8" t="s">
        <v>35</v>
      </c>
      <c r="E31" s="9" t="s">
        <v>107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2019-10-11T06:57:45Z</cp:lastPrinted>
  <dcterms:created xsi:type="dcterms:W3CDTF">2014-06-26T05:52:50Z</dcterms:created>
  <dcterms:modified xsi:type="dcterms:W3CDTF">2020-03-19T16:14:03Z</dcterms:modified>
</cp:coreProperties>
</file>